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65" windowWidth="9675" windowHeight="2595"/>
  </bookViews>
  <sheets>
    <sheet name="记录" sheetId="1" r:id="rId1"/>
    <sheet name="计算" sheetId="4" r:id="rId2"/>
    <sheet name="销量排序" sheetId="5" r:id="rId3"/>
    <sheet name="利润排序" sheetId="6" r:id="rId4"/>
    <sheet name="筛选" sheetId="7" r:id="rId5"/>
    <sheet name="图表" sheetId="8" r:id="rId6"/>
    <sheet name="图表 (2)" sheetId="9" r:id="rId7"/>
    <sheet name="图表 (3)" sheetId="10" r:id="rId8"/>
  </sheets>
  <definedNames>
    <definedName name="_xlnm._FilterDatabase" localSheetId="4" hidden="1">筛选!$A$2:$F$17</definedName>
  </definedNames>
  <calcPr calcId="144525"/>
</workbook>
</file>

<file path=xl/calcChain.xml><?xml version="1.0" encoding="utf-8"?>
<calcChain xmlns="http://schemas.openxmlformats.org/spreadsheetml/2006/main">
  <c r="F7" i="10" l="1"/>
  <c r="F18" i="10" l="1"/>
  <c r="F11" i="10"/>
  <c r="F15" i="10"/>
  <c r="F4" i="10"/>
  <c r="F3" i="10"/>
  <c r="F9" i="10"/>
  <c r="F14" i="10"/>
  <c r="F6" i="10"/>
  <c r="F13" i="10"/>
  <c r="F8" i="10"/>
  <c r="F17" i="10"/>
  <c r="F16" i="10"/>
  <c r="F12" i="10"/>
  <c r="F5" i="10"/>
  <c r="F10" i="10"/>
  <c r="E7" i="9"/>
  <c r="F17" i="9"/>
  <c r="F5" i="9"/>
  <c r="F11" i="9"/>
  <c r="F14" i="9"/>
  <c r="F15" i="9"/>
  <c r="F9" i="9"/>
  <c r="F16" i="9"/>
  <c r="F18" i="9"/>
  <c r="F13" i="9"/>
  <c r="F12" i="9"/>
  <c r="F8" i="9"/>
  <c r="F6" i="9"/>
  <c r="F4" i="9"/>
  <c r="F3" i="9"/>
  <c r="F10" i="9"/>
  <c r="F17" i="8" l="1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" i="8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16" i="5"/>
  <c r="F5" i="5"/>
  <c r="F10" i="5"/>
  <c r="F13" i="5"/>
  <c r="F14" i="5"/>
  <c r="F8" i="5"/>
  <c r="F15" i="5"/>
  <c r="F17" i="5"/>
  <c r="F12" i="5"/>
  <c r="F11" i="5"/>
  <c r="F7" i="5"/>
  <c r="F6" i="5"/>
  <c r="F4" i="5"/>
  <c r="F3" i="5"/>
  <c r="F9" i="5"/>
</calcChain>
</file>

<file path=xl/sharedStrings.xml><?xml version="1.0" encoding="utf-8"?>
<sst xmlns="http://schemas.openxmlformats.org/spreadsheetml/2006/main" count="177" uniqueCount="25">
  <si>
    <t>品名</t>
    <phoneticPr fontId="1" type="noConversion"/>
  </si>
  <si>
    <t>进价（元/kg）</t>
    <phoneticPr fontId="1" type="noConversion"/>
  </si>
  <si>
    <t>售价（元/kg）</t>
    <phoneticPr fontId="1" type="noConversion"/>
  </si>
  <si>
    <t>销量（kg）</t>
    <phoneticPr fontId="1" type="noConversion"/>
  </si>
  <si>
    <t>烟台苹果</t>
    <phoneticPr fontId="1" type="noConversion"/>
  </si>
  <si>
    <t>昭通苹果</t>
    <phoneticPr fontId="1" type="noConversion"/>
  </si>
  <si>
    <t>新奇士橙</t>
    <phoneticPr fontId="1" type="noConversion"/>
  </si>
  <si>
    <t>冰糖橙</t>
    <phoneticPr fontId="1" type="noConversion"/>
  </si>
  <si>
    <t>桔子</t>
    <phoneticPr fontId="1" type="noConversion"/>
  </si>
  <si>
    <t>鸭梨</t>
    <phoneticPr fontId="1" type="noConversion"/>
  </si>
  <si>
    <t>大东梨</t>
    <phoneticPr fontId="1" type="noConversion"/>
  </si>
  <si>
    <t>金桔</t>
    <phoneticPr fontId="1" type="noConversion"/>
  </si>
  <si>
    <t>杨桃</t>
    <phoneticPr fontId="1" type="noConversion"/>
  </si>
  <si>
    <t>菠萝</t>
    <phoneticPr fontId="1" type="noConversion"/>
  </si>
  <si>
    <t>樱桃</t>
    <phoneticPr fontId="1" type="noConversion"/>
  </si>
  <si>
    <t>蜜桃</t>
    <phoneticPr fontId="1" type="noConversion"/>
  </si>
  <si>
    <t>香蕉</t>
    <phoneticPr fontId="1" type="noConversion"/>
  </si>
  <si>
    <t>榴莲</t>
    <phoneticPr fontId="1" type="noConversion"/>
  </si>
  <si>
    <t>利润(元）</t>
    <phoneticPr fontId="1" type="noConversion"/>
  </si>
  <si>
    <t>小样水果店销售记录</t>
    <phoneticPr fontId="1" type="noConversion"/>
  </si>
  <si>
    <t>序号</t>
    <phoneticPr fontId="1" type="noConversion"/>
  </si>
  <si>
    <t>其他</t>
    <phoneticPr fontId="1" type="noConversion"/>
  </si>
  <si>
    <t>其他</t>
    <phoneticPr fontId="1" type="noConversion"/>
  </si>
  <si>
    <t>小样水果店销售记录</t>
  </si>
  <si>
    <t>猕猴桃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</si>
</sst>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5"/>
      <name val="楷体"/>
      <family val="3"/>
      <charset val="134"/>
    </font>
    <font>
      <b/>
      <sz val="14"/>
      <color rgb="FFC00000"/>
      <name val="宋体"/>
      <family val="3"/>
      <charset val="134"/>
      <scheme val="minor"/>
    </font>
    <font>
      <sz val="11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  <border>
      <left/>
      <right/>
      <top/>
      <bottom style="medium">
        <color theme="3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图表!$E$2</c:f>
              <c:strCache>
                <c:ptCount val="1"/>
                <c:pt idx="0">
                  <c:v>销量（kg）</c:v>
                </c:pt>
              </c:strCache>
            </c:strRef>
          </c:tx>
          <c:invertIfNegative val="0"/>
          <c:cat>
            <c:strRef>
              <c:f>图表!$B$3:$B$17</c:f>
              <c:strCache>
                <c:ptCount val="15"/>
                <c:pt idx="0">
                  <c:v>烟台苹果</c:v>
                </c:pt>
                <c:pt idx="1">
                  <c:v>昭通苹果</c:v>
                </c:pt>
                <c:pt idx="2">
                  <c:v>新奇士橙</c:v>
                </c:pt>
                <c:pt idx="3">
                  <c:v>冰糖橙</c:v>
                </c:pt>
                <c:pt idx="4">
                  <c:v>桔子</c:v>
                </c:pt>
                <c:pt idx="5">
                  <c:v>鸭梨</c:v>
                </c:pt>
                <c:pt idx="6">
                  <c:v>大东梨</c:v>
                </c:pt>
                <c:pt idx="7">
                  <c:v>金桔</c:v>
                </c:pt>
                <c:pt idx="8">
                  <c:v>杨桃</c:v>
                </c:pt>
                <c:pt idx="9">
                  <c:v>菠萝</c:v>
                </c:pt>
                <c:pt idx="10">
                  <c:v>樱桃</c:v>
                </c:pt>
                <c:pt idx="11">
                  <c:v>猕猴桃</c:v>
                </c:pt>
                <c:pt idx="12">
                  <c:v>蜜桃</c:v>
                </c:pt>
                <c:pt idx="13">
                  <c:v>香蕉</c:v>
                </c:pt>
                <c:pt idx="14">
                  <c:v>榴莲</c:v>
                </c:pt>
              </c:strCache>
            </c:strRef>
          </c:cat>
          <c:val>
            <c:numRef>
              <c:f>图表!$E$3:$E$17</c:f>
              <c:numCache>
                <c:formatCode>0.00_ </c:formatCode>
                <c:ptCount val="15"/>
                <c:pt idx="0">
                  <c:v>680</c:v>
                </c:pt>
                <c:pt idx="1">
                  <c:v>1325</c:v>
                </c:pt>
                <c:pt idx="2">
                  <c:v>978</c:v>
                </c:pt>
                <c:pt idx="3">
                  <c:v>880</c:v>
                </c:pt>
                <c:pt idx="4">
                  <c:v>775</c:v>
                </c:pt>
                <c:pt idx="5">
                  <c:v>637</c:v>
                </c:pt>
                <c:pt idx="6">
                  <c:v>550</c:v>
                </c:pt>
                <c:pt idx="7">
                  <c:v>95</c:v>
                </c:pt>
                <c:pt idx="8">
                  <c:v>342</c:v>
                </c:pt>
                <c:pt idx="9">
                  <c:v>745</c:v>
                </c:pt>
                <c:pt idx="10">
                  <c:v>450</c:v>
                </c:pt>
                <c:pt idx="11">
                  <c:v>548</c:v>
                </c:pt>
                <c:pt idx="12">
                  <c:v>667</c:v>
                </c:pt>
                <c:pt idx="13">
                  <c:v>890</c:v>
                </c:pt>
                <c:pt idx="14">
                  <c:v>216</c:v>
                </c:pt>
              </c:numCache>
            </c:numRef>
          </c:val>
        </c:ser>
        <c:ser>
          <c:idx val="1"/>
          <c:order val="1"/>
          <c:tx>
            <c:strRef>
              <c:f>图表!$F$2</c:f>
              <c:strCache>
                <c:ptCount val="1"/>
                <c:pt idx="0">
                  <c:v>利润(元）</c:v>
                </c:pt>
              </c:strCache>
            </c:strRef>
          </c:tx>
          <c:invertIfNegative val="0"/>
          <c:cat>
            <c:strRef>
              <c:f>图表!$B$3:$B$17</c:f>
              <c:strCache>
                <c:ptCount val="15"/>
                <c:pt idx="0">
                  <c:v>烟台苹果</c:v>
                </c:pt>
                <c:pt idx="1">
                  <c:v>昭通苹果</c:v>
                </c:pt>
                <c:pt idx="2">
                  <c:v>新奇士橙</c:v>
                </c:pt>
                <c:pt idx="3">
                  <c:v>冰糖橙</c:v>
                </c:pt>
                <c:pt idx="4">
                  <c:v>桔子</c:v>
                </c:pt>
                <c:pt idx="5">
                  <c:v>鸭梨</c:v>
                </c:pt>
                <c:pt idx="6">
                  <c:v>大东梨</c:v>
                </c:pt>
                <c:pt idx="7">
                  <c:v>金桔</c:v>
                </c:pt>
                <c:pt idx="8">
                  <c:v>杨桃</c:v>
                </c:pt>
                <c:pt idx="9">
                  <c:v>菠萝</c:v>
                </c:pt>
                <c:pt idx="10">
                  <c:v>樱桃</c:v>
                </c:pt>
                <c:pt idx="11">
                  <c:v>猕猴桃</c:v>
                </c:pt>
                <c:pt idx="12">
                  <c:v>蜜桃</c:v>
                </c:pt>
                <c:pt idx="13">
                  <c:v>香蕉</c:v>
                </c:pt>
                <c:pt idx="14">
                  <c:v>榴莲</c:v>
                </c:pt>
              </c:strCache>
            </c:strRef>
          </c:cat>
          <c:val>
            <c:numRef>
              <c:f>图表!$F$3:$F$17</c:f>
              <c:numCache>
                <c:formatCode>0.00_ </c:formatCode>
                <c:ptCount val="15"/>
                <c:pt idx="0">
                  <c:v>2380</c:v>
                </c:pt>
                <c:pt idx="1">
                  <c:v>2650</c:v>
                </c:pt>
                <c:pt idx="2">
                  <c:v>3912</c:v>
                </c:pt>
                <c:pt idx="3">
                  <c:v>2200</c:v>
                </c:pt>
                <c:pt idx="4">
                  <c:v>1550</c:v>
                </c:pt>
                <c:pt idx="5">
                  <c:v>2229.5</c:v>
                </c:pt>
                <c:pt idx="6">
                  <c:v>2750</c:v>
                </c:pt>
                <c:pt idx="7">
                  <c:v>237.5</c:v>
                </c:pt>
                <c:pt idx="8">
                  <c:v>2223</c:v>
                </c:pt>
                <c:pt idx="9">
                  <c:v>2980</c:v>
                </c:pt>
                <c:pt idx="10">
                  <c:v>4500</c:v>
                </c:pt>
                <c:pt idx="11">
                  <c:v>7672</c:v>
                </c:pt>
                <c:pt idx="12">
                  <c:v>3668.5</c:v>
                </c:pt>
                <c:pt idx="13">
                  <c:v>2403</c:v>
                </c:pt>
                <c:pt idx="14">
                  <c:v>2592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163264"/>
        <c:axId val="151164800"/>
      </c:barChart>
      <c:catAx>
        <c:axId val="151163264"/>
        <c:scaling>
          <c:orientation val="minMax"/>
        </c:scaling>
        <c:delete val="0"/>
        <c:axPos val="b"/>
        <c:majorTickMark val="out"/>
        <c:minorTickMark val="none"/>
        <c:tickLblPos val="nextTo"/>
        <c:crossAx val="151164800"/>
        <c:crosses val="autoZero"/>
        <c:auto val="1"/>
        <c:lblAlgn val="ctr"/>
        <c:lblOffset val="100"/>
        <c:noMultiLvlLbl val="0"/>
      </c:catAx>
      <c:valAx>
        <c:axId val="151164800"/>
        <c:scaling>
          <c:orientation val="minMax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1511632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'图表 (2)'!$E$2</c:f>
              <c:strCache>
                <c:ptCount val="1"/>
                <c:pt idx="0">
                  <c:v>销量（kg）</c:v>
                </c:pt>
              </c:strCache>
            </c:strRef>
          </c:tx>
          <c:dLbls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'图表 (2)'!$B$3:$B$7</c:f>
              <c:strCache>
                <c:ptCount val="5"/>
                <c:pt idx="0">
                  <c:v>昭通苹果</c:v>
                </c:pt>
                <c:pt idx="1">
                  <c:v>新奇士橙</c:v>
                </c:pt>
                <c:pt idx="2">
                  <c:v>香蕉</c:v>
                </c:pt>
                <c:pt idx="3">
                  <c:v>冰糖橙</c:v>
                </c:pt>
                <c:pt idx="4">
                  <c:v>其他</c:v>
                </c:pt>
              </c:strCache>
            </c:strRef>
          </c:cat>
          <c:val>
            <c:numRef>
              <c:f>'图表 (2)'!$E$3:$E$7</c:f>
              <c:numCache>
                <c:formatCode>0.00_ </c:formatCode>
                <c:ptCount val="5"/>
                <c:pt idx="0">
                  <c:v>1325</c:v>
                </c:pt>
                <c:pt idx="1">
                  <c:v>978</c:v>
                </c:pt>
                <c:pt idx="2">
                  <c:v>890</c:v>
                </c:pt>
                <c:pt idx="3">
                  <c:v>880</c:v>
                </c:pt>
                <c:pt idx="4">
                  <c:v>5705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'图表 (3)'!$F$2</c:f>
              <c:strCache>
                <c:ptCount val="1"/>
                <c:pt idx="0">
                  <c:v>利润(元）</c:v>
                </c:pt>
              </c:strCache>
            </c:strRef>
          </c:tx>
          <c:dLbls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'图表 (3)'!$B$3:$B$7</c:f>
              <c:strCache>
                <c:ptCount val="5"/>
                <c:pt idx="0">
                  <c:v>猕猴桃</c:v>
                </c:pt>
                <c:pt idx="1">
                  <c:v>樱桃</c:v>
                </c:pt>
                <c:pt idx="2">
                  <c:v>新奇士橙</c:v>
                </c:pt>
                <c:pt idx="3">
                  <c:v>蜜桃</c:v>
                </c:pt>
                <c:pt idx="4">
                  <c:v>其他</c:v>
                </c:pt>
              </c:strCache>
            </c:strRef>
          </c:cat>
          <c:val>
            <c:numRef>
              <c:f>'图表 (3)'!$F$3:$F$7</c:f>
              <c:numCache>
                <c:formatCode>0.00_ </c:formatCode>
                <c:ptCount val="5"/>
                <c:pt idx="0">
                  <c:v>7672</c:v>
                </c:pt>
                <c:pt idx="1">
                  <c:v>4500</c:v>
                </c:pt>
                <c:pt idx="2">
                  <c:v>3912</c:v>
                </c:pt>
                <c:pt idx="3">
                  <c:v>3668.5</c:v>
                </c:pt>
                <c:pt idx="4">
                  <c:v>24195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0</xdr:row>
      <xdr:rowOff>395287</xdr:rowOff>
    </xdr:from>
    <xdr:to>
      <xdr:col>12</xdr:col>
      <xdr:colOff>638175</xdr:colOff>
      <xdr:row>16</xdr:row>
      <xdr:rowOff>157162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2</xdr:row>
      <xdr:rowOff>4762</xdr:rowOff>
    </xdr:from>
    <xdr:to>
      <xdr:col>10</xdr:col>
      <xdr:colOff>438150</xdr:colOff>
      <xdr:row>17</xdr:row>
      <xdr:rowOff>142875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247651</xdr:colOff>
      <xdr:row>1</xdr:row>
      <xdr:rowOff>119062</xdr:rowOff>
    </xdr:from>
    <xdr:to>
      <xdr:col>10</xdr:col>
      <xdr:colOff>295275</xdr:colOff>
      <xdr:row>16</xdr:row>
      <xdr:rowOff>114300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14" sqref="A14"/>
    </sheetView>
  </sheetViews>
  <sheetFormatPr defaultRowHeight="13.5"/>
  <cols>
    <col min="2" max="4" width="9" customWidth="1"/>
  </cols>
  <sheetData>
    <row r="1" spans="1:5">
      <c r="A1" t="s">
        <v>19</v>
      </c>
    </row>
    <row r="2" spans="1:5">
      <c r="A2" t="s">
        <v>0</v>
      </c>
      <c r="B2" t="s">
        <v>1</v>
      </c>
      <c r="C2" t="s">
        <v>2</v>
      </c>
      <c r="D2" t="s">
        <v>3</v>
      </c>
      <c r="E2" t="s">
        <v>18</v>
      </c>
    </row>
    <row r="3" spans="1:5">
      <c r="A3" t="s">
        <v>4</v>
      </c>
      <c r="B3">
        <v>14.5</v>
      </c>
      <c r="C3">
        <v>18</v>
      </c>
      <c r="D3">
        <v>680</v>
      </c>
    </row>
    <row r="4" spans="1:5">
      <c r="A4" t="s">
        <v>5</v>
      </c>
      <c r="B4">
        <v>10</v>
      </c>
      <c r="C4">
        <v>12</v>
      </c>
      <c r="D4">
        <v>1325</v>
      </c>
    </row>
    <row r="5" spans="1:5">
      <c r="A5" t="s">
        <v>6</v>
      </c>
      <c r="B5">
        <v>13</v>
      </c>
      <c r="C5">
        <v>17</v>
      </c>
      <c r="D5">
        <v>978</v>
      </c>
    </row>
    <row r="6" spans="1:5">
      <c r="A6" t="s">
        <v>7</v>
      </c>
      <c r="B6">
        <v>7.5</v>
      </c>
      <c r="C6">
        <v>10</v>
      </c>
      <c r="D6">
        <v>880</v>
      </c>
    </row>
    <row r="7" spans="1:5">
      <c r="A7" t="s">
        <v>8</v>
      </c>
      <c r="B7">
        <v>6</v>
      </c>
      <c r="C7">
        <v>8</v>
      </c>
      <c r="D7">
        <v>775</v>
      </c>
    </row>
    <row r="8" spans="1:5">
      <c r="A8" t="s">
        <v>9</v>
      </c>
      <c r="B8">
        <v>11.5</v>
      </c>
      <c r="C8">
        <v>15</v>
      </c>
      <c r="D8">
        <v>637</v>
      </c>
    </row>
    <row r="9" spans="1:5">
      <c r="A9" t="s">
        <v>10</v>
      </c>
      <c r="B9">
        <v>13</v>
      </c>
      <c r="C9">
        <v>18</v>
      </c>
      <c r="D9">
        <v>550</v>
      </c>
    </row>
    <row r="10" spans="1:5">
      <c r="A10" t="s">
        <v>11</v>
      </c>
      <c r="B10">
        <v>6.5</v>
      </c>
      <c r="C10">
        <v>9</v>
      </c>
      <c r="D10">
        <v>95</v>
      </c>
    </row>
    <row r="11" spans="1:5">
      <c r="A11" t="s">
        <v>12</v>
      </c>
      <c r="B11">
        <v>13.5</v>
      </c>
      <c r="C11">
        <v>20</v>
      </c>
      <c r="D11">
        <v>342</v>
      </c>
    </row>
    <row r="12" spans="1:5">
      <c r="A12" t="s">
        <v>13</v>
      </c>
      <c r="B12">
        <v>6</v>
      </c>
      <c r="C12">
        <v>10</v>
      </c>
      <c r="D12">
        <v>745</v>
      </c>
    </row>
    <row r="13" spans="1:5">
      <c r="A13" t="s">
        <v>14</v>
      </c>
      <c r="B13">
        <v>15</v>
      </c>
      <c r="C13">
        <v>25</v>
      </c>
      <c r="D13">
        <v>450</v>
      </c>
    </row>
    <row r="14" spans="1:5" ht="14.25">
      <c r="A14" s="15" t="s">
        <v>24</v>
      </c>
      <c r="B14">
        <v>16</v>
      </c>
      <c r="C14">
        <v>30</v>
      </c>
      <c r="D14">
        <v>548</v>
      </c>
    </row>
    <row r="15" spans="1:5">
      <c r="A15" t="s">
        <v>15</v>
      </c>
      <c r="B15">
        <v>17.5</v>
      </c>
      <c r="C15">
        <v>23</v>
      </c>
      <c r="D15">
        <v>667</v>
      </c>
    </row>
    <row r="16" spans="1:5">
      <c r="A16" t="s">
        <v>16</v>
      </c>
      <c r="B16">
        <v>3.3</v>
      </c>
      <c r="C16">
        <v>6</v>
      </c>
      <c r="D16">
        <v>890</v>
      </c>
    </row>
    <row r="17" spans="1:4">
      <c r="A17" t="s">
        <v>17</v>
      </c>
      <c r="B17">
        <v>24</v>
      </c>
      <c r="C17">
        <v>36</v>
      </c>
      <c r="D17">
        <v>216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B14" sqref="B14"/>
    </sheetView>
  </sheetViews>
  <sheetFormatPr defaultRowHeight="13.5"/>
  <cols>
    <col min="1" max="1" width="5.25" customWidth="1"/>
    <col min="3" max="4" width="14.25" bestFit="1" customWidth="1"/>
    <col min="5" max="5" width="11.125" bestFit="1" customWidth="1"/>
    <col min="6" max="6" width="11.375" customWidth="1"/>
  </cols>
  <sheetData>
    <row r="1" spans="1:6" ht="32.25" customHeight="1" thickBot="1">
      <c r="A1" s="13" t="s">
        <v>19</v>
      </c>
      <c r="B1" s="13"/>
      <c r="C1" s="13"/>
      <c r="D1" s="13"/>
      <c r="E1" s="13"/>
      <c r="F1" s="13"/>
    </row>
    <row r="2" spans="1:6">
      <c r="A2" s="2" t="s">
        <v>20</v>
      </c>
      <c r="B2" s="3" t="s">
        <v>0</v>
      </c>
      <c r="C2" s="3" t="s">
        <v>1</v>
      </c>
      <c r="D2" s="3" t="s">
        <v>2</v>
      </c>
      <c r="E2" s="3" t="s">
        <v>3</v>
      </c>
      <c r="F2" s="4" t="s">
        <v>18</v>
      </c>
    </row>
    <row r="3" spans="1:6">
      <c r="A3" s="5">
        <v>1</v>
      </c>
      <c r="B3" s="6" t="s">
        <v>4</v>
      </c>
      <c r="C3" s="7">
        <v>14.5</v>
      </c>
      <c r="D3" s="7">
        <v>18</v>
      </c>
      <c r="E3" s="7">
        <v>680</v>
      </c>
      <c r="F3" s="11"/>
    </row>
    <row r="4" spans="1:6">
      <c r="A4" s="5">
        <v>2</v>
      </c>
      <c r="B4" s="6" t="s">
        <v>5</v>
      </c>
      <c r="C4" s="7">
        <v>10</v>
      </c>
      <c r="D4" s="7">
        <v>12</v>
      </c>
      <c r="E4" s="7">
        <v>1325</v>
      </c>
      <c r="F4" s="11"/>
    </row>
    <row r="5" spans="1:6">
      <c r="A5" s="5">
        <v>3</v>
      </c>
      <c r="B5" s="6" t="s">
        <v>6</v>
      </c>
      <c r="C5" s="7">
        <v>13</v>
      </c>
      <c r="D5" s="7">
        <v>17</v>
      </c>
      <c r="E5" s="7">
        <v>978</v>
      </c>
      <c r="F5" s="11"/>
    </row>
    <row r="6" spans="1:6">
      <c r="A6" s="5">
        <v>4</v>
      </c>
      <c r="B6" s="6" t="s">
        <v>7</v>
      </c>
      <c r="C6" s="7">
        <v>7.5</v>
      </c>
      <c r="D6" s="7">
        <v>10</v>
      </c>
      <c r="E6" s="7">
        <v>880</v>
      </c>
      <c r="F6" s="11"/>
    </row>
    <row r="7" spans="1:6">
      <c r="A7" s="5">
        <v>5</v>
      </c>
      <c r="B7" s="6" t="s">
        <v>8</v>
      </c>
      <c r="C7" s="7">
        <v>6</v>
      </c>
      <c r="D7" s="7">
        <v>8</v>
      </c>
      <c r="E7" s="7">
        <v>775</v>
      </c>
      <c r="F7" s="11"/>
    </row>
    <row r="8" spans="1:6">
      <c r="A8" s="5">
        <v>6</v>
      </c>
      <c r="B8" s="6" t="s">
        <v>9</v>
      </c>
      <c r="C8" s="7">
        <v>11.5</v>
      </c>
      <c r="D8" s="7">
        <v>15</v>
      </c>
      <c r="E8" s="7">
        <v>637</v>
      </c>
      <c r="F8" s="11"/>
    </row>
    <row r="9" spans="1:6">
      <c r="A9" s="5">
        <v>7</v>
      </c>
      <c r="B9" s="6" t="s">
        <v>10</v>
      </c>
      <c r="C9" s="7">
        <v>13</v>
      </c>
      <c r="D9" s="7">
        <v>18</v>
      </c>
      <c r="E9" s="7">
        <v>550</v>
      </c>
      <c r="F9" s="11"/>
    </row>
    <row r="10" spans="1:6">
      <c r="A10" s="5">
        <v>8</v>
      </c>
      <c r="B10" s="6" t="s">
        <v>11</v>
      </c>
      <c r="C10" s="7">
        <v>6.5</v>
      </c>
      <c r="D10" s="7">
        <v>9</v>
      </c>
      <c r="E10" s="7">
        <v>95</v>
      </c>
      <c r="F10" s="11"/>
    </row>
    <row r="11" spans="1:6">
      <c r="A11" s="5">
        <v>9</v>
      </c>
      <c r="B11" s="6" t="s">
        <v>12</v>
      </c>
      <c r="C11" s="7">
        <v>13.5</v>
      </c>
      <c r="D11" s="7">
        <v>20</v>
      </c>
      <c r="E11" s="7">
        <v>342</v>
      </c>
      <c r="F11" s="11"/>
    </row>
    <row r="12" spans="1:6">
      <c r="A12" s="5">
        <v>10</v>
      </c>
      <c r="B12" s="6" t="s">
        <v>13</v>
      </c>
      <c r="C12" s="7">
        <v>6</v>
      </c>
      <c r="D12" s="7">
        <v>10</v>
      </c>
      <c r="E12" s="7">
        <v>745</v>
      </c>
      <c r="F12" s="11"/>
    </row>
    <row r="13" spans="1:6">
      <c r="A13" s="5">
        <v>11</v>
      </c>
      <c r="B13" s="6" t="s">
        <v>14</v>
      </c>
      <c r="C13" s="7">
        <v>15</v>
      </c>
      <c r="D13" s="7">
        <v>25</v>
      </c>
      <c r="E13" s="7">
        <v>450</v>
      </c>
      <c r="F13" s="11"/>
    </row>
    <row r="14" spans="1:6" ht="14.25">
      <c r="A14" s="5">
        <v>12</v>
      </c>
      <c r="B14" s="16" t="s">
        <v>24</v>
      </c>
      <c r="C14" s="7">
        <v>16</v>
      </c>
      <c r="D14" s="7">
        <v>30</v>
      </c>
      <c r="E14" s="7">
        <v>548</v>
      </c>
      <c r="F14" s="11"/>
    </row>
    <row r="15" spans="1:6">
      <c r="A15" s="5">
        <v>13</v>
      </c>
      <c r="B15" s="6" t="s">
        <v>15</v>
      </c>
      <c r="C15" s="7">
        <v>17.5</v>
      </c>
      <c r="D15" s="7">
        <v>23</v>
      </c>
      <c r="E15" s="7">
        <v>667</v>
      </c>
      <c r="F15" s="11"/>
    </row>
    <row r="16" spans="1:6">
      <c r="A16" s="5">
        <v>14</v>
      </c>
      <c r="B16" s="6" t="s">
        <v>16</v>
      </c>
      <c r="C16" s="7">
        <v>3.3</v>
      </c>
      <c r="D16" s="7">
        <v>6</v>
      </c>
      <c r="E16" s="7">
        <v>890</v>
      </c>
      <c r="F16" s="11"/>
    </row>
    <row r="17" spans="1:6" ht="14.25" thickBot="1">
      <c r="A17" s="8">
        <v>15</v>
      </c>
      <c r="B17" s="9" t="s">
        <v>17</v>
      </c>
      <c r="C17" s="10">
        <v>24</v>
      </c>
      <c r="D17" s="10">
        <v>36</v>
      </c>
      <c r="E17" s="10">
        <v>216</v>
      </c>
      <c r="F17" s="12"/>
    </row>
    <row r="18" spans="1:6">
      <c r="E18" s="1"/>
      <c r="F18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B13" sqref="B13"/>
    </sheetView>
  </sheetViews>
  <sheetFormatPr defaultRowHeight="13.5"/>
  <cols>
    <col min="1" max="1" width="5.25" customWidth="1"/>
    <col min="3" max="4" width="14.25" bestFit="1" customWidth="1"/>
    <col min="5" max="5" width="11.125" bestFit="1" customWidth="1"/>
    <col min="6" max="6" width="11.375" customWidth="1"/>
  </cols>
  <sheetData>
    <row r="1" spans="1:6" ht="32.25" customHeight="1" thickBot="1">
      <c r="A1" s="13" t="s">
        <v>19</v>
      </c>
      <c r="B1" s="13"/>
      <c r="C1" s="13"/>
      <c r="D1" s="13"/>
      <c r="E1" s="13"/>
      <c r="F1" s="13"/>
    </row>
    <row r="2" spans="1:6">
      <c r="A2" s="2" t="s">
        <v>20</v>
      </c>
      <c r="B2" s="3" t="s">
        <v>0</v>
      </c>
      <c r="C2" s="3" t="s">
        <v>1</v>
      </c>
      <c r="D2" s="3" t="s">
        <v>2</v>
      </c>
      <c r="E2" s="3" t="s">
        <v>3</v>
      </c>
      <c r="F2" s="4" t="s">
        <v>18</v>
      </c>
    </row>
    <row r="3" spans="1:6">
      <c r="A3" s="5">
        <v>2</v>
      </c>
      <c r="B3" s="6" t="s">
        <v>5</v>
      </c>
      <c r="C3" s="7">
        <v>10</v>
      </c>
      <c r="D3" s="7">
        <v>12</v>
      </c>
      <c r="E3" s="7">
        <v>1325</v>
      </c>
      <c r="F3" s="11">
        <f t="shared" ref="F3:F17" si="0">(D3-C3)*E3</f>
        <v>2650</v>
      </c>
    </row>
    <row r="4" spans="1:6">
      <c r="A4" s="5">
        <v>3</v>
      </c>
      <c r="B4" s="6" t="s">
        <v>6</v>
      </c>
      <c r="C4" s="7">
        <v>13</v>
      </c>
      <c r="D4" s="7">
        <v>17</v>
      </c>
      <c r="E4" s="7">
        <v>978</v>
      </c>
      <c r="F4" s="11">
        <f t="shared" si="0"/>
        <v>3912</v>
      </c>
    </row>
    <row r="5" spans="1:6">
      <c r="A5" s="5">
        <v>14</v>
      </c>
      <c r="B5" s="6" t="s">
        <v>16</v>
      </c>
      <c r="C5" s="7">
        <v>3.3</v>
      </c>
      <c r="D5" s="7">
        <v>6</v>
      </c>
      <c r="E5" s="7">
        <v>890</v>
      </c>
      <c r="F5" s="11">
        <f t="shared" si="0"/>
        <v>2403</v>
      </c>
    </row>
    <row r="6" spans="1:6">
      <c r="A6" s="5">
        <v>4</v>
      </c>
      <c r="B6" s="6" t="s">
        <v>7</v>
      </c>
      <c r="C6" s="7">
        <v>7.5</v>
      </c>
      <c r="D6" s="7">
        <v>10</v>
      </c>
      <c r="E6" s="7">
        <v>880</v>
      </c>
      <c r="F6" s="11">
        <f t="shared" si="0"/>
        <v>2200</v>
      </c>
    </row>
    <row r="7" spans="1:6">
      <c r="A7" s="5">
        <v>5</v>
      </c>
      <c r="B7" s="6" t="s">
        <v>8</v>
      </c>
      <c r="C7" s="7">
        <v>6</v>
      </c>
      <c r="D7" s="7">
        <v>8</v>
      </c>
      <c r="E7" s="7">
        <v>775</v>
      </c>
      <c r="F7" s="11">
        <f t="shared" si="0"/>
        <v>1550</v>
      </c>
    </row>
    <row r="8" spans="1:6">
      <c r="A8" s="5">
        <v>10</v>
      </c>
      <c r="B8" s="6" t="s">
        <v>13</v>
      </c>
      <c r="C8" s="7">
        <v>6</v>
      </c>
      <c r="D8" s="7">
        <v>10</v>
      </c>
      <c r="E8" s="7">
        <v>745</v>
      </c>
      <c r="F8" s="11">
        <f t="shared" si="0"/>
        <v>2980</v>
      </c>
    </row>
    <row r="9" spans="1:6">
      <c r="A9" s="5">
        <v>1</v>
      </c>
      <c r="B9" s="6" t="s">
        <v>4</v>
      </c>
      <c r="C9" s="7">
        <v>14.5</v>
      </c>
      <c r="D9" s="7">
        <v>18</v>
      </c>
      <c r="E9" s="7">
        <v>680</v>
      </c>
      <c r="F9" s="11">
        <f t="shared" si="0"/>
        <v>2380</v>
      </c>
    </row>
    <row r="10" spans="1:6">
      <c r="A10" s="5">
        <v>13</v>
      </c>
      <c r="B10" s="6" t="s">
        <v>15</v>
      </c>
      <c r="C10" s="7">
        <v>17.5</v>
      </c>
      <c r="D10" s="7">
        <v>23</v>
      </c>
      <c r="E10" s="7">
        <v>667</v>
      </c>
      <c r="F10" s="11">
        <f t="shared" si="0"/>
        <v>3668.5</v>
      </c>
    </row>
    <row r="11" spans="1:6">
      <c r="A11" s="5">
        <v>6</v>
      </c>
      <c r="B11" s="6" t="s">
        <v>9</v>
      </c>
      <c r="C11" s="7">
        <v>11.5</v>
      </c>
      <c r="D11" s="7">
        <v>15</v>
      </c>
      <c r="E11" s="7">
        <v>637</v>
      </c>
      <c r="F11" s="11">
        <f t="shared" si="0"/>
        <v>2229.5</v>
      </c>
    </row>
    <row r="12" spans="1:6">
      <c r="A12" s="5">
        <v>7</v>
      </c>
      <c r="B12" s="6" t="s">
        <v>10</v>
      </c>
      <c r="C12" s="7">
        <v>13</v>
      </c>
      <c r="D12" s="7">
        <v>18</v>
      </c>
      <c r="E12" s="7">
        <v>550</v>
      </c>
      <c r="F12" s="11">
        <f t="shared" si="0"/>
        <v>2750</v>
      </c>
    </row>
    <row r="13" spans="1:6" ht="14.25">
      <c r="A13" s="5">
        <v>12</v>
      </c>
      <c r="B13" s="16" t="s">
        <v>24</v>
      </c>
      <c r="C13" s="7">
        <v>16</v>
      </c>
      <c r="D13" s="7">
        <v>30</v>
      </c>
      <c r="E13" s="7">
        <v>548</v>
      </c>
      <c r="F13" s="11">
        <f t="shared" si="0"/>
        <v>7672</v>
      </c>
    </row>
    <row r="14" spans="1:6">
      <c r="A14" s="5">
        <v>11</v>
      </c>
      <c r="B14" s="6" t="s">
        <v>14</v>
      </c>
      <c r="C14" s="7">
        <v>15</v>
      </c>
      <c r="D14" s="7">
        <v>25</v>
      </c>
      <c r="E14" s="7">
        <v>450</v>
      </c>
      <c r="F14" s="11">
        <f t="shared" si="0"/>
        <v>4500</v>
      </c>
    </row>
    <row r="15" spans="1:6">
      <c r="A15" s="5">
        <v>9</v>
      </c>
      <c r="B15" s="6" t="s">
        <v>12</v>
      </c>
      <c r="C15" s="7">
        <v>13.5</v>
      </c>
      <c r="D15" s="7">
        <v>20</v>
      </c>
      <c r="E15" s="7">
        <v>342</v>
      </c>
      <c r="F15" s="11">
        <f t="shared" si="0"/>
        <v>2223</v>
      </c>
    </row>
    <row r="16" spans="1:6">
      <c r="A16" s="5">
        <v>15</v>
      </c>
      <c r="B16" s="6" t="s">
        <v>17</v>
      </c>
      <c r="C16" s="7">
        <v>24</v>
      </c>
      <c r="D16" s="7">
        <v>36</v>
      </c>
      <c r="E16" s="7">
        <v>216</v>
      </c>
      <c r="F16" s="11">
        <f t="shared" si="0"/>
        <v>2592</v>
      </c>
    </row>
    <row r="17" spans="1:6" ht="14.25" thickBot="1">
      <c r="A17" s="8">
        <v>8</v>
      </c>
      <c r="B17" s="9" t="s">
        <v>11</v>
      </c>
      <c r="C17" s="10">
        <v>6.5</v>
      </c>
      <c r="D17" s="10">
        <v>9</v>
      </c>
      <c r="E17" s="10">
        <v>95</v>
      </c>
      <c r="F17" s="12">
        <f t="shared" si="0"/>
        <v>237.5</v>
      </c>
    </row>
    <row r="18" spans="1:6">
      <c r="E18" s="1"/>
      <c r="F18" s="1"/>
    </row>
  </sheetData>
  <sortState ref="A2:F17">
    <sortCondition descending="1" ref="E2:E17"/>
  </sortState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B14" sqref="B14"/>
    </sheetView>
  </sheetViews>
  <sheetFormatPr defaultRowHeight="13.5"/>
  <cols>
    <col min="1" max="1" width="5.25" customWidth="1"/>
    <col min="3" max="4" width="14.25" bestFit="1" customWidth="1"/>
    <col min="5" max="5" width="11.125" bestFit="1" customWidth="1"/>
    <col min="6" max="6" width="11.375" customWidth="1"/>
  </cols>
  <sheetData>
    <row r="1" spans="1:6" ht="31.5" customHeight="1" thickBot="1">
      <c r="A1" s="14" t="s">
        <v>23</v>
      </c>
      <c r="B1" s="14"/>
      <c r="C1" s="14"/>
      <c r="D1" s="14"/>
      <c r="E1" s="14"/>
      <c r="F1" s="14"/>
    </row>
    <row r="2" spans="1:6">
      <c r="A2" s="2" t="s">
        <v>20</v>
      </c>
      <c r="B2" s="3" t="s">
        <v>0</v>
      </c>
      <c r="C2" s="3" t="s">
        <v>1</v>
      </c>
      <c r="D2" s="3" t="s">
        <v>2</v>
      </c>
      <c r="E2" s="3" t="s">
        <v>3</v>
      </c>
      <c r="F2" s="4" t="s">
        <v>18</v>
      </c>
    </row>
    <row r="3" spans="1:6">
      <c r="A3" s="5">
        <v>1</v>
      </c>
      <c r="B3" s="6" t="s">
        <v>4</v>
      </c>
      <c r="C3" s="7">
        <v>14.5</v>
      </c>
      <c r="D3" s="7">
        <v>18</v>
      </c>
      <c r="E3" s="7">
        <v>680</v>
      </c>
      <c r="F3" s="11">
        <f t="shared" ref="F3:F17" si="0">(D3-C3)*E3</f>
        <v>2380</v>
      </c>
    </row>
    <row r="4" spans="1:6">
      <c r="A4" s="5">
        <v>2</v>
      </c>
      <c r="B4" s="6" t="s">
        <v>5</v>
      </c>
      <c r="C4" s="7">
        <v>10</v>
      </c>
      <c r="D4" s="7">
        <v>12</v>
      </c>
      <c r="E4" s="7">
        <v>1325</v>
      </c>
      <c r="F4" s="11">
        <f t="shared" si="0"/>
        <v>2650</v>
      </c>
    </row>
    <row r="5" spans="1:6">
      <c r="A5" s="5">
        <v>3</v>
      </c>
      <c r="B5" s="6" t="s">
        <v>6</v>
      </c>
      <c r="C5" s="7">
        <v>13</v>
      </c>
      <c r="D5" s="7">
        <v>17</v>
      </c>
      <c r="E5" s="7">
        <v>978</v>
      </c>
      <c r="F5" s="11">
        <f t="shared" si="0"/>
        <v>3912</v>
      </c>
    </row>
    <row r="6" spans="1:6">
      <c r="A6" s="5">
        <v>4</v>
      </c>
      <c r="B6" s="6" t="s">
        <v>7</v>
      </c>
      <c r="C6" s="7">
        <v>7.5</v>
      </c>
      <c r="D6" s="7">
        <v>10</v>
      </c>
      <c r="E6" s="7">
        <v>880</v>
      </c>
      <c r="F6" s="11">
        <f t="shared" si="0"/>
        <v>2200</v>
      </c>
    </row>
    <row r="7" spans="1:6">
      <c r="A7" s="5">
        <v>5</v>
      </c>
      <c r="B7" s="6" t="s">
        <v>8</v>
      </c>
      <c r="C7" s="7">
        <v>6</v>
      </c>
      <c r="D7" s="7">
        <v>8</v>
      </c>
      <c r="E7" s="7">
        <v>775</v>
      </c>
      <c r="F7" s="11">
        <f t="shared" si="0"/>
        <v>1550</v>
      </c>
    </row>
    <row r="8" spans="1:6">
      <c r="A8" s="5">
        <v>6</v>
      </c>
      <c r="B8" s="6" t="s">
        <v>9</v>
      </c>
      <c r="C8" s="7">
        <v>11.5</v>
      </c>
      <c r="D8" s="7">
        <v>15</v>
      </c>
      <c r="E8" s="7">
        <v>637</v>
      </c>
      <c r="F8" s="11">
        <f t="shared" si="0"/>
        <v>2229.5</v>
      </c>
    </row>
    <row r="9" spans="1:6">
      <c r="A9" s="5">
        <v>7</v>
      </c>
      <c r="B9" s="6" t="s">
        <v>10</v>
      </c>
      <c r="C9" s="7">
        <v>13</v>
      </c>
      <c r="D9" s="7">
        <v>18</v>
      </c>
      <c r="E9" s="7">
        <v>550</v>
      </c>
      <c r="F9" s="11">
        <f t="shared" si="0"/>
        <v>2750</v>
      </c>
    </row>
    <row r="10" spans="1:6">
      <c r="A10" s="5">
        <v>8</v>
      </c>
      <c r="B10" s="6" t="s">
        <v>11</v>
      </c>
      <c r="C10" s="7">
        <v>6.5</v>
      </c>
      <c r="D10" s="7">
        <v>9</v>
      </c>
      <c r="E10" s="7">
        <v>95</v>
      </c>
      <c r="F10" s="11">
        <f t="shared" si="0"/>
        <v>237.5</v>
      </c>
    </row>
    <row r="11" spans="1:6">
      <c r="A11" s="5">
        <v>9</v>
      </c>
      <c r="B11" s="6" t="s">
        <v>12</v>
      </c>
      <c r="C11" s="7">
        <v>13.5</v>
      </c>
      <c r="D11" s="7">
        <v>20</v>
      </c>
      <c r="E11" s="7">
        <v>342</v>
      </c>
      <c r="F11" s="11">
        <f t="shared" si="0"/>
        <v>2223</v>
      </c>
    </row>
    <row r="12" spans="1:6">
      <c r="A12" s="5">
        <v>10</v>
      </c>
      <c r="B12" s="6" t="s">
        <v>13</v>
      </c>
      <c r="C12" s="7">
        <v>6</v>
      </c>
      <c r="D12" s="7">
        <v>10</v>
      </c>
      <c r="E12" s="7">
        <v>745</v>
      </c>
      <c r="F12" s="11">
        <f t="shared" si="0"/>
        <v>2980</v>
      </c>
    </row>
    <row r="13" spans="1:6">
      <c r="A13" s="5">
        <v>11</v>
      </c>
      <c r="B13" s="6" t="s">
        <v>14</v>
      </c>
      <c r="C13" s="7">
        <v>15</v>
      </c>
      <c r="D13" s="7">
        <v>25</v>
      </c>
      <c r="E13" s="7">
        <v>450</v>
      </c>
      <c r="F13" s="11">
        <f t="shared" si="0"/>
        <v>4500</v>
      </c>
    </row>
    <row r="14" spans="1:6" ht="14.25">
      <c r="A14" s="5">
        <v>12</v>
      </c>
      <c r="B14" s="16" t="s">
        <v>24</v>
      </c>
      <c r="C14" s="7">
        <v>16</v>
      </c>
      <c r="D14" s="7">
        <v>30</v>
      </c>
      <c r="E14" s="7">
        <v>548</v>
      </c>
      <c r="F14" s="11">
        <f t="shared" si="0"/>
        <v>7672</v>
      </c>
    </row>
    <row r="15" spans="1:6">
      <c r="A15" s="5">
        <v>13</v>
      </c>
      <c r="B15" s="6" t="s">
        <v>15</v>
      </c>
      <c r="C15" s="7">
        <v>17.5</v>
      </c>
      <c r="D15" s="7">
        <v>23</v>
      </c>
      <c r="E15" s="7">
        <v>667</v>
      </c>
      <c r="F15" s="11">
        <f t="shared" si="0"/>
        <v>3668.5</v>
      </c>
    </row>
    <row r="16" spans="1:6">
      <c r="A16" s="5">
        <v>14</v>
      </c>
      <c r="B16" s="6" t="s">
        <v>16</v>
      </c>
      <c r="C16" s="7">
        <v>3.3</v>
      </c>
      <c r="D16" s="7">
        <v>6</v>
      </c>
      <c r="E16" s="7">
        <v>890</v>
      </c>
      <c r="F16" s="11">
        <f t="shared" si="0"/>
        <v>2403</v>
      </c>
    </row>
    <row r="17" spans="1:6" ht="14.25" thickBot="1">
      <c r="A17" s="8">
        <v>15</v>
      </c>
      <c r="B17" s="9" t="s">
        <v>17</v>
      </c>
      <c r="C17" s="10">
        <v>24</v>
      </c>
      <c r="D17" s="10">
        <v>36</v>
      </c>
      <c r="E17" s="10">
        <v>216</v>
      </c>
      <c r="F17" s="12">
        <f t="shared" si="0"/>
        <v>2592</v>
      </c>
    </row>
    <row r="18" spans="1:6">
      <c r="E18" s="1"/>
      <c r="F18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8"/>
  <sheetViews>
    <sheetView workbookViewId="0">
      <selection activeCell="B14" sqref="B14"/>
    </sheetView>
  </sheetViews>
  <sheetFormatPr defaultRowHeight="13.5"/>
  <cols>
    <col min="1" max="1" width="5.25" customWidth="1"/>
    <col min="3" max="4" width="14.25" bestFit="1" customWidth="1"/>
    <col min="5" max="5" width="11.125" bestFit="1" customWidth="1"/>
    <col min="6" max="6" width="11.375" customWidth="1"/>
  </cols>
  <sheetData>
    <row r="1" spans="1:6" ht="32.25" customHeight="1" thickBot="1">
      <c r="A1" s="13" t="s">
        <v>19</v>
      </c>
      <c r="B1" s="13"/>
      <c r="C1" s="13"/>
      <c r="D1" s="13"/>
      <c r="E1" s="13"/>
      <c r="F1" s="13"/>
    </row>
    <row r="2" spans="1:6">
      <c r="A2" s="2" t="s">
        <v>20</v>
      </c>
      <c r="B2" s="3" t="s">
        <v>0</v>
      </c>
      <c r="C2" s="3" t="s">
        <v>1</v>
      </c>
      <c r="D2" s="3" t="s">
        <v>2</v>
      </c>
      <c r="E2" s="3" t="s">
        <v>3</v>
      </c>
      <c r="F2" s="4" t="s">
        <v>18</v>
      </c>
    </row>
    <row r="3" spans="1:6" hidden="1">
      <c r="A3" s="5">
        <v>1</v>
      </c>
      <c r="B3" s="6" t="s">
        <v>4</v>
      </c>
      <c r="C3" s="7">
        <v>14.5</v>
      </c>
      <c r="D3" s="7">
        <v>18</v>
      </c>
      <c r="E3" s="7">
        <v>680</v>
      </c>
      <c r="F3" s="11">
        <f>(D3-C3)*E3</f>
        <v>2380</v>
      </c>
    </row>
    <row r="4" spans="1:6" hidden="1">
      <c r="A4" s="5">
        <v>2</v>
      </c>
      <c r="B4" s="6" t="s">
        <v>5</v>
      </c>
      <c r="C4" s="7">
        <v>10</v>
      </c>
      <c r="D4" s="7">
        <v>12</v>
      </c>
      <c r="E4" s="7">
        <v>1325</v>
      </c>
      <c r="F4" s="11">
        <f t="shared" ref="F4:F17" si="0">(D4-C4)*E4</f>
        <v>2650</v>
      </c>
    </row>
    <row r="5" spans="1:6" hidden="1">
      <c r="A5" s="5">
        <v>3</v>
      </c>
      <c r="B5" s="6" t="s">
        <v>6</v>
      </c>
      <c r="C5" s="7">
        <v>13</v>
      </c>
      <c r="D5" s="7">
        <v>17</v>
      </c>
      <c r="E5" s="7">
        <v>978</v>
      </c>
      <c r="F5" s="11">
        <f t="shared" si="0"/>
        <v>3912</v>
      </c>
    </row>
    <row r="6" spans="1:6" hidden="1">
      <c r="A6" s="5">
        <v>4</v>
      </c>
      <c r="B6" s="6" t="s">
        <v>7</v>
      </c>
      <c r="C6" s="7">
        <v>7.5</v>
      </c>
      <c r="D6" s="7">
        <v>10</v>
      </c>
      <c r="E6" s="7">
        <v>880</v>
      </c>
      <c r="F6" s="11">
        <f t="shared" si="0"/>
        <v>2200</v>
      </c>
    </row>
    <row r="7" spans="1:6" hidden="1">
      <c r="A7" s="5">
        <v>5</v>
      </c>
      <c r="B7" s="6" t="s">
        <v>8</v>
      </c>
      <c r="C7" s="7">
        <v>6</v>
      </c>
      <c r="D7" s="7">
        <v>8</v>
      </c>
      <c r="E7" s="7">
        <v>775</v>
      </c>
      <c r="F7" s="11">
        <f t="shared" si="0"/>
        <v>1550</v>
      </c>
    </row>
    <row r="8" spans="1:6" hidden="1">
      <c r="A8" s="5">
        <v>6</v>
      </c>
      <c r="B8" s="6" t="s">
        <v>9</v>
      </c>
      <c r="C8" s="7">
        <v>11.5</v>
      </c>
      <c r="D8" s="7">
        <v>15</v>
      </c>
      <c r="E8" s="7">
        <v>637</v>
      </c>
      <c r="F8" s="11">
        <f t="shared" si="0"/>
        <v>2229.5</v>
      </c>
    </row>
    <row r="9" spans="1:6">
      <c r="A9" s="5">
        <v>7</v>
      </c>
      <c r="B9" s="6" t="s">
        <v>10</v>
      </c>
      <c r="C9" s="7">
        <v>13</v>
      </c>
      <c r="D9" s="7">
        <v>18</v>
      </c>
      <c r="E9" s="7">
        <v>550</v>
      </c>
      <c r="F9" s="11">
        <f t="shared" si="0"/>
        <v>2750</v>
      </c>
    </row>
    <row r="10" spans="1:6" hidden="1">
      <c r="A10" s="5">
        <v>8</v>
      </c>
      <c r="B10" s="6" t="s">
        <v>11</v>
      </c>
      <c r="C10" s="7">
        <v>6.5</v>
      </c>
      <c r="D10" s="7">
        <v>9</v>
      </c>
      <c r="E10" s="7">
        <v>95</v>
      </c>
      <c r="F10" s="11">
        <f t="shared" si="0"/>
        <v>237.5</v>
      </c>
    </row>
    <row r="11" spans="1:6" hidden="1">
      <c r="A11" s="5">
        <v>9</v>
      </c>
      <c r="B11" s="6" t="s">
        <v>12</v>
      </c>
      <c r="C11" s="7">
        <v>13.5</v>
      </c>
      <c r="D11" s="7">
        <v>20</v>
      </c>
      <c r="E11" s="7">
        <v>342</v>
      </c>
      <c r="F11" s="11">
        <f t="shared" si="0"/>
        <v>2223</v>
      </c>
    </row>
    <row r="12" spans="1:6" hidden="1">
      <c r="A12" s="5">
        <v>10</v>
      </c>
      <c r="B12" s="6" t="s">
        <v>13</v>
      </c>
      <c r="C12" s="7">
        <v>6</v>
      </c>
      <c r="D12" s="7">
        <v>10</v>
      </c>
      <c r="E12" s="7">
        <v>745</v>
      </c>
      <c r="F12" s="11">
        <f t="shared" si="0"/>
        <v>2980</v>
      </c>
    </row>
    <row r="13" spans="1:6">
      <c r="A13" s="5">
        <v>11</v>
      </c>
      <c r="B13" s="6" t="s">
        <v>14</v>
      </c>
      <c r="C13" s="7">
        <v>15</v>
      </c>
      <c r="D13" s="7">
        <v>25</v>
      </c>
      <c r="E13" s="7">
        <v>450</v>
      </c>
      <c r="F13" s="11">
        <f t="shared" si="0"/>
        <v>4500</v>
      </c>
    </row>
    <row r="14" spans="1:6" ht="14.25">
      <c r="A14" s="5">
        <v>12</v>
      </c>
      <c r="B14" s="16" t="s">
        <v>24</v>
      </c>
      <c r="C14" s="7">
        <v>16</v>
      </c>
      <c r="D14" s="7">
        <v>30</v>
      </c>
      <c r="E14" s="7">
        <v>548</v>
      </c>
      <c r="F14" s="11">
        <f t="shared" si="0"/>
        <v>7672</v>
      </c>
    </row>
    <row r="15" spans="1:6" hidden="1">
      <c r="A15" s="5">
        <v>13</v>
      </c>
      <c r="B15" s="6" t="s">
        <v>15</v>
      </c>
      <c r="C15" s="7">
        <v>17.5</v>
      </c>
      <c r="D15" s="7">
        <v>23</v>
      </c>
      <c r="E15" s="7">
        <v>667</v>
      </c>
      <c r="F15" s="11">
        <f t="shared" si="0"/>
        <v>3668.5</v>
      </c>
    </row>
    <row r="16" spans="1:6" hidden="1">
      <c r="A16" s="5">
        <v>14</v>
      </c>
      <c r="B16" s="6" t="s">
        <v>16</v>
      </c>
      <c r="C16" s="7">
        <v>3.3</v>
      </c>
      <c r="D16" s="7">
        <v>6</v>
      </c>
      <c r="E16" s="7">
        <v>890</v>
      </c>
      <c r="F16" s="11">
        <f t="shared" si="0"/>
        <v>2403</v>
      </c>
    </row>
    <row r="17" spans="1:6" ht="14.25" thickBot="1">
      <c r="A17" s="8">
        <v>15</v>
      </c>
      <c r="B17" s="9" t="s">
        <v>17</v>
      </c>
      <c r="C17" s="10">
        <v>24</v>
      </c>
      <c r="D17" s="10">
        <v>36</v>
      </c>
      <c r="E17" s="10">
        <v>216</v>
      </c>
      <c r="F17" s="12">
        <f t="shared" si="0"/>
        <v>2592</v>
      </c>
    </row>
    <row r="18" spans="1:6">
      <c r="E18" s="1"/>
      <c r="F18" s="1"/>
    </row>
  </sheetData>
  <autoFilter ref="A2:F17">
    <filterColumn colId="4">
      <customFilters>
        <customFilter operator="lessThanOrEqual" val="600"/>
      </customFilters>
    </filterColumn>
    <filterColumn colId="5">
      <customFilters>
        <customFilter operator="greaterThanOrEqual" val="2500"/>
      </customFilters>
    </filterColumn>
  </autoFilter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B14" sqref="B14"/>
    </sheetView>
  </sheetViews>
  <sheetFormatPr defaultRowHeight="13.5"/>
  <cols>
    <col min="1" max="1" width="5.25" customWidth="1"/>
    <col min="3" max="4" width="14.25" bestFit="1" customWidth="1"/>
    <col min="5" max="5" width="11.125" bestFit="1" customWidth="1"/>
    <col min="6" max="6" width="11.375" customWidth="1"/>
  </cols>
  <sheetData>
    <row r="1" spans="1:6" ht="32.25" customHeight="1" thickBot="1">
      <c r="A1" s="13" t="s">
        <v>19</v>
      </c>
      <c r="B1" s="13"/>
      <c r="C1" s="13"/>
      <c r="D1" s="13"/>
      <c r="E1" s="13"/>
      <c r="F1" s="13"/>
    </row>
    <row r="2" spans="1:6">
      <c r="A2" s="2" t="s">
        <v>20</v>
      </c>
      <c r="B2" s="3" t="s">
        <v>0</v>
      </c>
      <c r="C2" s="3" t="s">
        <v>1</v>
      </c>
      <c r="D2" s="3" t="s">
        <v>2</v>
      </c>
      <c r="E2" s="3" t="s">
        <v>3</v>
      </c>
      <c r="F2" s="4" t="s">
        <v>18</v>
      </c>
    </row>
    <row r="3" spans="1:6">
      <c r="A3" s="5">
        <v>1</v>
      </c>
      <c r="B3" s="6" t="s">
        <v>4</v>
      </c>
      <c r="C3" s="7">
        <v>14.5</v>
      </c>
      <c r="D3" s="7">
        <v>18</v>
      </c>
      <c r="E3" s="7">
        <v>680</v>
      </c>
      <c r="F3" s="11">
        <f>(D3-C3)*E3</f>
        <v>2380</v>
      </c>
    </row>
    <row r="4" spans="1:6">
      <c r="A4" s="5">
        <v>2</v>
      </c>
      <c r="B4" s="6" t="s">
        <v>5</v>
      </c>
      <c r="C4" s="7">
        <v>10</v>
      </c>
      <c r="D4" s="7">
        <v>12</v>
      </c>
      <c r="E4" s="7">
        <v>1325</v>
      </c>
      <c r="F4" s="11">
        <f t="shared" ref="F4:F17" si="0">(D4-C4)*E4</f>
        <v>2650</v>
      </c>
    </row>
    <row r="5" spans="1:6">
      <c r="A5" s="5">
        <v>3</v>
      </c>
      <c r="B5" s="6" t="s">
        <v>6</v>
      </c>
      <c r="C5" s="7">
        <v>13</v>
      </c>
      <c r="D5" s="7">
        <v>17</v>
      </c>
      <c r="E5" s="7">
        <v>978</v>
      </c>
      <c r="F5" s="11">
        <f t="shared" si="0"/>
        <v>3912</v>
      </c>
    </row>
    <row r="6" spans="1:6">
      <c r="A6" s="5">
        <v>4</v>
      </c>
      <c r="B6" s="6" t="s">
        <v>7</v>
      </c>
      <c r="C6" s="7">
        <v>7.5</v>
      </c>
      <c r="D6" s="7">
        <v>10</v>
      </c>
      <c r="E6" s="7">
        <v>880</v>
      </c>
      <c r="F6" s="11">
        <f t="shared" si="0"/>
        <v>2200</v>
      </c>
    </row>
    <row r="7" spans="1:6">
      <c r="A7" s="5">
        <v>5</v>
      </c>
      <c r="B7" s="6" t="s">
        <v>8</v>
      </c>
      <c r="C7" s="7">
        <v>6</v>
      </c>
      <c r="D7" s="7">
        <v>8</v>
      </c>
      <c r="E7" s="7">
        <v>775</v>
      </c>
      <c r="F7" s="11">
        <f t="shared" si="0"/>
        <v>1550</v>
      </c>
    </row>
    <row r="8" spans="1:6">
      <c r="A8" s="5">
        <v>6</v>
      </c>
      <c r="B8" s="6" t="s">
        <v>9</v>
      </c>
      <c r="C8" s="7">
        <v>11.5</v>
      </c>
      <c r="D8" s="7">
        <v>15</v>
      </c>
      <c r="E8" s="7">
        <v>637</v>
      </c>
      <c r="F8" s="11">
        <f t="shared" si="0"/>
        <v>2229.5</v>
      </c>
    </row>
    <row r="9" spans="1:6">
      <c r="A9" s="5">
        <v>7</v>
      </c>
      <c r="B9" s="6" t="s">
        <v>10</v>
      </c>
      <c r="C9" s="7">
        <v>13</v>
      </c>
      <c r="D9" s="7">
        <v>18</v>
      </c>
      <c r="E9" s="7">
        <v>550</v>
      </c>
      <c r="F9" s="11">
        <f t="shared" si="0"/>
        <v>2750</v>
      </c>
    </row>
    <row r="10" spans="1:6">
      <c r="A10" s="5">
        <v>8</v>
      </c>
      <c r="B10" s="6" t="s">
        <v>11</v>
      </c>
      <c r="C10" s="7">
        <v>6.5</v>
      </c>
      <c r="D10" s="7">
        <v>9</v>
      </c>
      <c r="E10" s="7">
        <v>95</v>
      </c>
      <c r="F10" s="11">
        <f t="shared" si="0"/>
        <v>237.5</v>
      </c>
    </row>
    <row r="11" spans="1:6">
      <c r="A11" s="5">
        <v>9</v>
      </c>
      <c r="B11" s="6" t="s">
        <v>12</v>
      </c>
      <c r="C11" s="7">
        <v>13.5</v>
      </c>
      <c r="D11" s="7">
        <v>20</v>
      </c>
      <c r="E11" s="7">
        <v>342</v>
      </c>
      <c r="F11" s="11">
        <f t="shared" si="0"/>
        <v>2223</v>
      </c>
    </row>
    <row r="12" spans="1:6">
      <c r="A12" s="5">
        <v>10</v>
      </c>
      <c r="B12" s="6" t="s">
        <v>13</v>
      </c>
      <c r="C12" s="7">
        <v>6</v>
      </c>
      <c r="D12" s="7">
        <v>10</v>
      </c>
      <c r="E12" s="7">
        <v>745</v>
      </c>
      <c r="F12" s="11">
        <f t="shared" si="0"/>
        <v>2980</v>
      </c>
    </row>
    <row r="13" spans="1:6">
      <c r="A13" s="5">
        <v>11</v>
      </c>
      <c r="B13" s="6" t="s">
        <v>14</v>
      </c>
      <c r="C13" s="7">
        <v>15</v>
      </c>
      <c r="D13" s="7">
        <v>25</v>
      </c>
      <c r="E13" s="7">
        <v>450</v>
      </c>
      <c r="F13" s="11">
        <f t="shared" si="0"/>
        <v>4500</v>
      </c>
    </row>
    <row r="14" spans="1:6" ht="14.25">
      <c r="A14" s="5">
        <v>12</v>
      </c>
      <c r="B14" s="16" t="s">
        <v>24</v>
      </c>
      <c r="C14" s="7">
        <v>16</v>
      </c>
      <c r="D14" s="7">
        <v>30</v>
      </c>
      <c r="E14" s="7">
        <v>548</v>
      </c>
      <c r="F14" s="11">
        <f t="shared" si="0"/>
        <v>7672</v>
      </c>
    </row>
    <row r="15" spans="1:6">
      <c r="A15" s="5">
        <v>13</v>
      </c>
      <c r="B15" s="6" t="s">
        <v>15</v>
      </c>
      <c r="C15" s="7">
        <v>17.5</v>
      </c>
      <c r="D15" s="7">
        <v>23</v>
      </c>
      <c r="E15" s="7">
        <v>667</v>
      </c>
      <c r="F15" s="11">
        <f t="shared" si="0"/>
        <v>3668.5</v>
      </c>
    </row>
    <row r="16" spans="1:6">
      <c r="A16" s="5">
        <v>14</v>
      </c>
      <c r="B16" s="6" t="s">
        <v>16</v>
      </c>
      <c r="C16" s="7">
        <v>3.3</v>
      </c>
      <c r="D16" s="7">
        <v>6</v>
      </c>
      <c r="E16" s="7">
        <v>890</v>
      </c>
      <c r="F16" s="11">
        <f t="shared" si="0"/>
        <v>2403</v>
      </c>
    </row>
    <row r="17" spans="1:6" ht="14.25" thickBot="1">
      <c r="A17" s="8">
        <v>15</v>
      </c>
      <c r="B17" s="9" t="s">
        <v>17</v>
      </c>
      <c r="C17" s="10">
        <v>24</v>
      </c>
      <c r="D17" s="10">
        <v>36</v>
      </c>
      <c r="E17" s="10">
        <v>216</v>
      </c>
      <c r="F17" s="12">
        <f t="shared" si="0"/>
        <v>2592</v>
      </c>
    </row>
    <row r="18" spans="1:6">
      <c r="E18" s="1"/>
      <c r="F18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14" sqref="B14"/>
    </sheetView>
  </sheetViews>
  <sheetFormatPr defaultRowHeight="13.5"/>
  <cols>
    <col min="1" max="1" width="5.25" customWidth="1"/>
    <col min="3" max="4" width="14.25" bestFit="1" customWidth="1"/>
    <col min="5" max="5" width="11.125" bestFit="1" customWidth="1"/>
    <col min="6" max="6" width="11.375" customWidth="1"/>
  </cols>
  <sheetData>
    <row r="1" spans="1:6" ht="32.25" customHeight="1" thickBot="1">
      <c r="A1" s="13" t="s">
        <v>19</v>
      </c>
      <c r="B1" s="13"/>
      <c r="C1" s="13"/>
      <c r="D1" s="13"/>
      <c r="E1" s="13"/>
      <c r="F1" s="13"/>
    </row>
    <row r="2" spans="1:6">
      <c r="A2" s="2" t="s">
        <v>20</v>
      </c>
      <c r="B2" s="3" t="s">
        <v>0</v>
      </c>
      <c r="C2" s="3" t="s">
        <v>1</v>
      </c>
      <c r="D2" s="3" t="s">
        <v>2</v>
      </c>
      <c r="E2" s="3" t="s">
        <v>3</v>
      </c>
      <c r="F2" s="4" t="s">
        <v>18</v>
      </c>
    </row>
    <row r="3" spans="1:6">
      <c r="A3" s="5">
        <v>2</v>
      </c>
      <c r="B3" s="6" t="s">
        <v>5</v>
      </c>
      <c r="C3" s="7">
        <v>10</v>
      </c>
      <c r="D3" s="7">
        <v>12</v>
      </c>
      <c r="E3" s="7">
        <v>1325</v>
      </c>
      <c r="F3" s="11">
        <f>(D3-C3)*E3</f>
        <v>2650</v>
      </c>
    </row>
    <row r="4" spans="1:6">
      <c r="A4" s="5">
        <v>3</v>
      </c>
      <c r="B4" s="6" t="s">
        <v>6</v>
      </c>
      <c r="C4" s="7">
        <v>13</v>
      </c>
      <c r="D4" s="7">
        <v>17</v>
      </c>
      <c r="E4" s="7">
        <v>978</v>
      </c>
      <c r="F4" s="11">
        <f>(D4-C4)*E4</f>
        <v>3912</v>
      </c>
    </row>
    <row r="5" spans="1:6">
      <c r="A5" s="5">
        <v>14</v>
      </c>
      <c r="B5" s="6" t="s">
        <v>16</v>
      </c>
      <c r="C5" s="7">
        <v>3.3</v>
      </c>
      <c r="D5" s="7">
        <v>6</v>
      </c>
      <c r="E5" s="7">
        <v>890</v>
      </c>
      <c r="F5" s="11">
        <f>(D5-C5)*E5</f>
        <v>2403</v>
      </c>
    </row>
    <row r="6" spans="1:6">
      <c r="A6" s="5">
        <v>4</v>
      </c>
      <c r="B6" s="6" t="s">
        <v>7</v>
      </c>
      <c r="C6" s="7">
        <v>7.5</v>
      </c>
      <c r="D6" s="7">
        <v>10</v>
      </c>
      <c r="E6" s="7">
        <v>880</v>
      </c>
      <c r="F6" s="11">
        <f>(D6-C6)*E6</f>
        <v>2200</v>
      </c>
    </row>
    <row r="7" spans="1:6">
      <c r="A7" s="5"/>
      <c r="B7" s="6" t="s">
        <v>21</v>
      </c>
      <c r="C7" s="7"/>
      <c r="D7" s="7"/>
      <c r="E7" s="7">
        <f>SUM(E8:E18)</f>
        <v>5705</v>
      </c>
      <c r="F7" s="11"/>
    </row>
    <row r="8" spans="1:6">
      <c r="A8" s="5">
        <v>5</v>
      </c>
      <c r="B8" s="6" t="s">
        <v>8</v>
      </c>
      <c r="C8" s="7">
        <v>6</v>
      </c>
      <c r="D8" s="7">
        <v>8</v>
      </c>
      <c r="E8" s="7">
        <v>775</v>
      </c>
      <c r="F8" s="11">
        <f t="shared" ref="F8:F18" si="0">(D8-C8)*E8</f>
        <v>1550</v>
      </c>
    </row>
    <row r="9" spans="1:6">
      <c r="A9" s="5">
        <v>10</v>
      </c>
      <c r="B9" s="6" t="s">
        <v>13</v>
      </c>
      <c r="C9" s="7">
        <v>6</v>
      </c>
      <c r="D9" s="7">
        <v>10</v>
      </c>
      <c r="E9" s="7">
        <v>745</v>
      </c>
      <c r="F9" s="11">
        <f t="shared" si="0"/>
        <v>2980</v>
      </c>
    </row>
    <row r="10" spans="1:6">
      <c r="A10" s="5">
        <v>1</v>
      </c>
      <c r="B10" s="6" t="s">
        <v>4</v>
      </c>
      <c r="C10" s="7">
        <v>14.5</v>
      </c>
      <c r="D10" s="7">
        <v>18</v>
      </c>
      <c r="E10" s="7">
        <v>680</v>
      </c>
      <c r="F10" s="11">
        <f t="shared" si="0"/>
        <v>2380</v>
      </c>
    </row>
    <row r="11" spans="1:6">
      <c r="A11" s="5">
        <v>13</v>
      </c>
      <c r="B11" s="6" t="s">
        <v>15</v>
      </c>
      <c r="C11" s="7">
        <v>17.5</v>
      </c>
      <c r="D11" s="7">
        <v>23</v>
      </c>
      <c r="E11" s="7">
        <v>667</v>
      </c>
      <c r="F11" s="11">
        <f t="shared" si="0"/>
        <v>3668.5</v>
      </c>
    </row>
    <row r="12" spans="1:6">
      <c r="A12" s="5">
        <v>6</v>
      </c>
      <c r="B12" s="6" t="s">
        <v>9</v>
      </c>
      <c r="C12" s="7">
        <v>11.5</v>
      </c>
      <c r="D12" s="7">
        <v>15</v>
      </c>
      <c r="E12" s="7">
        <v>637</v>
      </c>
      <c r="F12" s="11">
        <f t="shared" si="0"/>
        <v>2229.5</v>
      </c>
    </row>
    <row r="13" spans="1:6">
      <c r="A13" s="5">
        <v>7</v>
      </c>
      <c r="B13" s="6" t="s">
        <v>10</v>
      </c>
      <c r="C13" s="7">
        <v>13</v>
      </c>
      <c r="D13" s="7">
        <v>18</v>
      </c>
      <c r="E13" s="7">
        <v>550</v>
      </c>
      <c r="F13" s="11">
        <f t="shared" si="0"/>
        <v>2750</v>
      </c>
    </row>
    <row r="14" spans="1:6" ht="14.25">
      <c r="A14" s="5">
        <v>12</v>
      </c>
      <c r="B14" s="16" t="s">
        <v>24</v>
      </c>
      <c r="C14" s="7">
        <v>16</v>
      </c>
      <c r="D14" s="7">
        <v>30</v>
      </c>
      <c r="E14" s="7">
        <v>548</v>
      </c>
      <c r="F14" s="11">
        <f t="shared" si="0"/>
        <v>7672</v>
      </c>
    </row>
    <row r="15" spans="1:6">
      <c r="A15" s="5">
        <v>11</v>
      </c>
      <c r="B15" s="6" t="s">
        <v>14</v>
      </c>
      <c r="C15" s="7">
        <v>15</v>
      </c>
      <c r="D15" s="7">
        <v>25</v>
      </c>
      <c r="E15" s="7">
        <v>450</v>
      </c>
      <c r="F15" s="11">
        <f t="shared" si="0"/>
        <v>4500</v>
      </c>
    </row>
    <row r="16" spans="1:6">
      <c r="A16" s="5">
        <v>9</v>
      </c>
      <c r="B16" s="6" t="s">
        <v>12</v>
      </c>
      <c r="C16" s="7">
        <v>13.5</v>
      </c>
      <c r="D16" s="7">
        <v>20</v>
      </c>
      <c r="E16" s="7">
        <v>342</v>
      </c>
      <c r="F16" s="11">
        <f t="shared" si="0"/>
        <v>2223</v>
      </c>
    </row>
    <row r="17" spans="1:6">
      <c r="A17" s="5">
        <v>15</v>
      </c>
      <c r="B17" s="6" t="s">
        <v>17</v>
      </c>
      <c r="C17" s="7">
        <v>24</v>
      </c>
      <c r="D17" s="7">
        <v>36</v>
      </c>
      <c r="E17" s="7">
        <v>216</v>
      </c>
      <c r="F17" s="11">
        <f t="shared" si="0"/>
        <v>2592</v>
      </c>
    </row>
    <row r="18" spans="1:6" ht="14.25" thickBot="1">
      <c r="A18" s="8">
        <v>8</v>
      </c>
      <c r="B18" s="9" t="s">
        <v>11</v>
      </c>
      <c r="C18" s="10">
        <v>6.5</v>
      </c>
      <c r="D18" s="10">
        <v>9</v>
      </c>
      <c r="E18" s="10">
        <v>95</v>
      </c>
      <c r="F18" s="12">
        <f t="shared" si="0"/>
        <v>237.5</v>
      </c>
    </row>
    <row r="19" spans="1:6">
      <c r="E19" s="1"/>
      <c r="F19" s="1"/>
    </row>
  </sheetData>
  <sortState ref="A3:F17">
    <sortCondition descending="1" ref="E2"/>
  </sortState>
  <mergeCells count="1">
    <mergeCell ref="A1:F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3" sqref="B3"/>
    </sheetView>
  </sheetViews>
  <sheetFormatPr defaultRowHeight="13.5"/>
  <cols>
    <col min="1" max="1" width="5.25" customWidth="1"/>
    <col min="3" max="4" width="14.25" bestFit="1" customWidth="1"/>
    <col min="5" max="5" width="11.125" bestFit="1" customWidth="1"/>
    <col min="6" max="6" width="11.375" customWidth="1"/>
  </cols>
  <sheetData>
    <row r="1" spans="1:6" ht="32.25" customHeight="1" thickBot="1">
      <c r="A1" s="13" t="s">
        <v>19</v>
      </c>
      <c r="B1" s="13"/>
      <c r="C1" s="13"/>
      <c r="D1" s="13"/>
      <c r="E1" s="13"/>
      <c r="F1" s="13"/>
    </row>
    <row r="2" spans="1:6">
      <c r="A2" s="2" t="s">
        <v>20</v>
      </c>
      <c r="B2" s="3" t="s">
        <v>0</v>
      </c>
      <c r="C2" s="3" t="s">
        <v>1</v>
      </c>
      <c r="D2" s="3" t="s">
        <v>2</v>
      </c>
      <c r="E2" s="3" t="s">
        <v>3</v>
      </c>
      <c r="F2" s="4" t="s">
        <v>18</v>
      </c>
    </row>
    <row r="3" spans="1:6" ht="14.25">
      <c r="A3" s="5">
        <v>12</v>
      </c>
      <c r="B3" s="16" t="s">
        <v>24</v>
      </c>
      <c r="C3" s="7">
        <v>16</v>
      </c>
      <c r="D3" s="7">
        <v>30</v>
      </c>
      <c r="E3" s="7">
        <v>548</v>
      </c>
      <c r="F3" s="11">
        <f>(D3-C3)*E3</f>
        <v>7672</v>
      </c>
    </row>
    <row r="4" spans="1:6">
      <c r="A4" s="5">
        <v>11</v>
      </c>
      <c r="B4" s="6" t="s">
        <v>14</v>
      </c>
      <c r="C4" s="7">
        <v>15</v>
      </c>
      <c r="D4" s="7">
        <v>25</v>
      </c>
      <c r="E4" s="7">
        <v>450</v>
      </c>
      <c r="F4" s="11">
        <f>(D4-C4)*E4</f>
        <v>4500</v>
      </c>
    </row>
    <row r="5" spans="1:6">
      <c r="A5" s="5">
        <v>3</v>
      </c>
      <c r="B5" s="6" t="s">
        <v>6</v>
      </c>
      <c r="C5" s="7">
        <v>13</v>
      </c>
      <c r="D5" s="7">
        <v>17</v>
      </c>
      <c r="E5" s="7">
        <v>978</v>
      </c>
      <c r="F5" s="11">
        <f>(D5-C5)*E5</f>
        <v>3912</v>
      </c>
    </row>
    <row r="6" spans="1:6">
      <c r="A6" s="5">
        <v>13</v>
      </c>
      <c r="B6" s="6" t="s">
        <v>15</v>
      </c>
      <c r="C6" s="7">
        <v>17.5</v>
      </c>
      <c r="D6" s="7">
        <v>23</v>
      </c>
      <c r="E6" s="7">
        <v>667</v>
      </c>
      <c r="F6" s="11">
        <f>(D6-C6)*E6</f>
        <v>3668.5</v>
      </c>
    </row>
    <row r="7" spans="1:6">
      <c r="A7" s="5"/>
      <c r="B7" s="6" t="s">
        <v>22</v>
      </c>
      <c r="C7" s="7"/>
      <c r="D7" s="7"/>
      <c r="E7" s="7"/>
      <c r="F7" s="11">
        <f>SUM(F8:F18)</f>
        <v>24195</v>
      </c>
    </row>
    <row r="8" spans="1:6">
      <c r="A8" s="5">
        <v>10</v>
      </c>
      <c r="B8" s="6" t="s">
        <v>13</v>
      </c>
      <c r="C8" s="7">
        <v>6</v>
      </c>
      <c r="D8" s="7">
        <v>10</v>
      </c>
      <c r="E8" s="7">
        <v>745</v>
      </c>
      <c r="F8" s="11">
        <f t="shared" ref="F8:F18" si="0">(D8-C8)*E8</f>
        <v>2980</v>
      </c>
    </row>
    <row r="9" spans="1:6">
      <c r="A9" s="5">
        <v>7</v>
      </c>
      <c r="B9" s="6" t="s">
        <v>10</v>
      </c>
      <c r="C9" s="7">
        <v>13</v>
      </c>
      <c r="D9" s="7">
        <v>18</v>
      </c>
      <c r="E9" s="7">
        <v>550</v>
      </c>
      <c r="F9" s="11">
        <f t="shared" si="0"/>
        <v>2750</v>
      </c>
    </row>
    <row r="10" spans="1:6">
      <c r="A10" s="5">
        <v>2</v>
      </c>
      <c r="B10" s="6" t="s">
        <v>5</v>
      </c>
      <c r="C10" s="7">
        <v>10</v>
      </c>
      <c r="D10" s="7">
        <v>12</v>
      </c>
      <c r="E10" s="7">
        <v>1325</v>
      </c>
      <c r="F10" s="11">
        <f t="shared" si="0"/>
        <v>2650</v>
      </c>
    </row>
    <row r="11" spans="1:6">
      <c r="A11" s="5">
        <v>15</v>
      </c>
      <c r="B11" s="6" t="s">
        <v>17</v>
      </c>
      <c r="C11" s="7">
        <v>24</v>
      </c>
      <c r="D11" s="7">
        <v>36</v>
      </c>
      <c r="E11" s="7">
        <v>216</v>
      </c>
      <c r="F11" s="11">
        <f t="shared" si="0"/>
        <v>2592</v>
      </c>
    </row>
    <row r="12" spans="1:6">
      <c r="A12" s="5">
        <v>14</v>
      </c>
      <c r="B12" s="6" t="s">
        <v>16</v>
      </c>
      <c r="C12" s="7">
        <v>3.3</v>
      </c>
      <c r="D12" s="7">
        <v>6</v>
      </c>
      <c r="E12" s="7">
        <v>890</v>
      </c>
      <c r="F12" s="11">
        <f t="shared" si="0"/>
        <v>2403</v>
      </c>
    </row>
    <row r="13" spans="1:6">
      <c r="A13" s="5">
        <v>1</v>
      </c>
      <c r="B13" s="6" t="s">
        <v>4</v>
      </c>
      <c r="C13" s="7">
        <v>14.5</v>
      </c>
      <c r="D13" s="7">
        <v>18</v>
      </c>
      <c r="E13" s="7">
        <v>680</v>
      </c>
      <c r="F13" s="11">
        <f t="shared" si="0"/>
        <v>2380</v>
      </c>
    </row>
    <row r="14" spans="1:6">
      <c r="A14" s="5">
        <v>6</v>
      </c>
      <c r="B14" s="6" t="s">
        <v>9</v>
      </c>
      <c r="C14" s="7">
        <v>11.5</v>
      </c>
      <c r="D14" s="7">
        <v>15</v>
      </c>
      <c r="E14" s="7">
        <v>637</v>
      </c>
      <c r="F14" s="11">
        <f t="shared" si="0"/>
        <v>2229.5</v>
      </c>
    </row>
    <row r="15" spans="1:6">
      <c r="A15" s="5">
        <v>9</v>
      </c>
      <c r="B15" s="6" t="s">
        <v>12</v>
      </c>
      <c r="C15" s="7">
        <v>13.5</v>
      </c>
      <c r="D15" s="7">
        <v>20</v>
      </c>
      <c r="E15" s="7">
        <v>342</v>
      </c>
      <c r="F15" s="11">
        <f t="shared" si="0"/>
        <v>2223</v>
      </c>
    </row>
    <row r="16" spans="1:6">
      <c r="A16" s="5">
        <v>4</v>
      </c>
      <c r="B16" s="6" t="s">
        <v>7</v>
      </c>
      <c r="C16" s="7">
        <v>7.5</v>
      </c>
      <c r="D16" s="7">
        <v>10</v>
      </c>
      <c r="E16" s="7">
        <v>880</v>
      </c>
      <c r="F16" s="11">
        <f t="shared" si="0"/>
        <v>2200</v>
      </c>
    </row>
    <row r="17" spans="1:6">
      <c r="A17" s="5">
        <v>5</v>
      </c>
      <c r="B17" s="6" t="s">
        <v>8</v>
      </c>
      <c r="C17" s="7">
        <v>6</v>
      </c>
      <c r="D17" s="7">
        <v>8</v>
      </c>
      <c r="E17" s="7">
        <v>775</v>
      </c>
      <c r="F17" s="11">
        <f t="shared" si="0"/>
        <v>1550</v>
      </c>
    </row>
    <row r="18" spans="1:6" ht="14.25" thickBot="1">
      <c r="A18" s="8">
        <v>8</v>
      </c>
      <c r="B18" s="9" t="s">
        <v>11</v>
      </c>
      <c r="C18" s="10">
        <v>6.5</v>
      </c>
      <c r="D18" s="10">
        <v>9</v>
      </c>
      <c r="E18" s="10">
        <v>95</v>
      </c>
      <c r="F18" s="12">
        <f t="shared" si="0"/>
        <v>237.5</v>
      </c>
    </row>
    <row r="19" spans="1:6">
      <c r="E19" s="1"/>
      <c r="F19" s="1"/>
    </row>
  </sheetData>
  <sortState ref="A3:F17">
    <sortCondition descending="1" ref="F2"/>
  </sortState>
  <mergeCells count="1">
    <mergeCell ref="A1:F1"/>
  </mergeCells>
  <phoneticPr fontId="1" type="noConversion"/>
  <pageMargins left="0.7" right="0.7" top="0.75" bottom="0.75" header="0.3" footer="0.3"/>
  <pageSetup paperSize="9" orientation="portrait" r:id="rId1"/>
  <ignoredErrors>
    <ignoredError sqref="F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记录</vt:lpstr>
      <vt:lpstr>计算</vt:lpstr>
      <vt:lpstr>销量排序</vt:lpstr>
      <vt:lpstr>利润排序</vt:lpstr>
      <vt:lpstr>筛选</vt:lpstr>
      <vt:lpstr>图表</vt:lpstr>
      <vt:lpstr>图表 (2)</vt:lpstr>
      <vt:lpstr>图表 (3)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zhou723</dc:creator>
  <cp:lastModifiedBy>User</cp:lastModifiedBy>
  <dcterms:created xsi:type="dcterms:W3CDTF">2015-02-12T03:35:25Z</dcterms:created>
  <dcterms:modified xsi:type="dcterms:W3CDTF">2015-05-21T01:46:12Z</dcterms:modified>
</cp:coreProperties>
</file>